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min3_un_org/Documents/Y_SDG shared/IAEG-SDGs/2025 Review/Request package/Final for publishing/"/>
    </mc:Choice>
  </mc:AlternateContent>
  <xr:revisionPtr revIDLastSave="81" documentId="8_{6C5E58CF-F9A1-4A2E-8B48-95B70AD649BF}" xr6:coauthVersionLast="47" xr6:coauthVersionMax="47" xr10:uidLastSave="{714640BB-3921-4593-9295-8D9DC3A8250E}"/>
  <bookViews>
    <workbookView xWindow="-110" yWindow="-110" windowWidth="19420" windowHeight="10420" xr2:uid="{B5C0A0E3-626B-4963-AE5B-891AF49CEF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/>
  <c r="F5" i="1" s="1"/>
  <c r="G5" i="1" s="1"/>
  <c r="D202" i="1" l="1"/>
  <c r="F6" i="1" l="1"/>
  <c r="G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 Pacheco</author>
  </authors>
  <commentList>
    <comment ref="E8" authorId="0" shapeId="0" xr:uid="{11096775-8B70-415A-9DFA-C7A51874CC01}">
      <text>
        <r>
          <rPr>
            <b/>
            <sz val="9"/>
            <color indexed="81"/>
            <rFont val="Tahoma"/>
            <family val="2"/>
          </rPr>
          <t>ENTER THE YEAR FOR THE LATEST AVAILABLE DATA FOR EACH MEMBER STATE</t>
        </r>
      </text>
    </comment>
  </commentList>
</comments>
</file>

<file path=xl/sharedStrings.xml><?xml version="1.0" encoding="utf-8"?>
<sst xmlns="http://schemas.openxmlformats.org/spreadsheetml/2006/main" count="205" uniqueCount="205">
  <si>
    <t>List of Member States (193)</t>
  </si>
  <si>
    <t>GeoAreaCode</t>
  </si>
  <si>
    <t>GeoAreaName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</si>
  <si>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</si>
  <si>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</si>
  <si>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</si>
  <si>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</si>
  <si>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</si>
  <si>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</si>
  <si>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</si>
  <si>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</si>
  <si>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</si>
  <si>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</si>
  <si>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</si>
  <si>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</si>
  <si>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</si>
  <si>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</si>
  <si>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</si>
  <si>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</si>
  <si>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</si>
  <si>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</si>
  <si>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</si>
  <si>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</si>
  <si>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 (Plurinational State of)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</si>
  <si>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</si>
  <si>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</si>
  <si>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</si>
  <si>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</si>
  <si>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</si>
  <si>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</si>
  <si>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</si>
  <si>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</si>
  <si>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</si>
  <si>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</si>
  <si>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</si>
  <si>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</si>
  <si>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</si>
  <si>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</si>
  <si>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</si>
  <si>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</si>
  <si>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</si>
  <si>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</t>
  </si>
  <si>
    <t>Costa Rica</t>
  </si>
  <si>
    <t>Côte d'Ivoire</t>
  </si>
  <si>
    <t>Croatia</t>
  </si>
  <si>
    <t>Cuba</t>
  </si>
  <si>
    <t>Cyprus</t>
  </si>
  <si>
    <t>Czechia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</si>
  <si>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</si>
  <si>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</si>
  <si>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</si>
  <si>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</si>
  <si>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</si>
  <si>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</si>
  <si>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</si>
  <si>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</si>
  <si>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</si>
  <si>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</si>
  <si>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</si>
  <si>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</si>
  <si>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</si>
  <si>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</si>
  <si>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</si>
  <si>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</si>
  <si>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</si>
  <si>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</si>
  <si>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</si>
  <si>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</si>
  <si>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</si>
  <si>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</si>
  <si>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</si>
  <si>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</si>
  <si>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</si>
  <si>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</si>
  <si>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</si>
  <si>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</si>
  <si>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</si>
  <si>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</si>
  <si>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</si>
  <si>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</si>
  <si>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</si>
  <si>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</si>
  <si>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</si>
  <si>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</si>
  <si>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</si>
  <si>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</si>
  <si>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</si>
  <si>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</si>
  <si>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</si>
  <si>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</si>
  <si>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</si>
  <si>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</si>
  <si>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</si>
  <si>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</si>
  <si>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</si>
  <si>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</si>
  <si>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</si>
  <si>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</si>
  <si>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</si>
  <si>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</si>
  <si>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</si>
  <si>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</si>
  <si>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</si>
  <si>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</si>
  <si>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</si>
  <si>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</si>
  <si>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</si>
  <si>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</si>
  <si>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</si>
  <si>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</si>
  <si>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</si>
  <si>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</si>
  <si>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</si>
  <si>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</si>
  <si>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 (Federated States of)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</si>
  <si>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</si>
  <si>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</si>
  <si>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</si>
  <si>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</si>
  <si>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</si>
  <si>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</si>
  <si>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</si>
  <si>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</si>
  <si>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</si>
  <si>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 (Kingdom of the)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</si>
  <si>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</si>
  <si>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</si>
  <si>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</si>
  <si>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</si>
  <si>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</si>
  <si>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</si>
  <si>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</si>
  <si>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</si>
  <si>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</si>
  <si>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</si>
  <si>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</si>
  <si>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</si>
  <si>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</si>
  <si>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</si>
  <si>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</si>
  <si>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</si>
  <si>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</si>
  <si>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</si>
  <si>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</si>
  <si>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</si>
  <si>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</si>
  <si>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</si>
  <si>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</si>
  <si>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</si>
  <si>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</si>
  <si>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</si>
  <si>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</si>
  <si>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</si>
  <si>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</si>
  <si>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</si>
  <si>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</si>
  <si>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</si>
  <si>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</si>
  <si>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</si>
  <si>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</si>
  <si>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</si>
  <si>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</si>
  <si>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</si>
  <si>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</si>
  <si>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</si>
  <si>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</si>
  <si>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</si>
  <si>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</si>
  <si>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</si>
  <si>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</si>
  <si>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</si>
  <si>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</si>
  <si>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Tajikistan</t>
  </si>
  <si>
    <t>Thailand</t>
  </si>
  <si>
    <t>Timor-Leste</t>
  </si>
  <si>
    <t>Togo</t>
  </si>
  <si>
    <t>Tonga</t>
  </si>
  <si>
    <t>Trinidad and Tobago</t>
  </si>
  <si>
    <t>Tunisia</t>
  </si>
  <si>
    <t>Türkiye</t>
  </si>
  <si>
    <t>Turkmenistan</t>
  </si>
  <si>
    <t>Tuvalu</t>
  </si>
  <si>
    <t>Uganda</t>
  </si>
  <si>
    <t>Ukraine</t>
  </si>
  <si>
    <t>United Arab Emirates</t>
  </si>
  <si>
    <t>United Kingdom of Great Britain and Northern Ireland</t>
  </si>
  <si>
    <t>United Republic of Tanzania</t>
  </si>
  <si>
    <t>United States of America</t>
  </si>
  <si>
    <t>Uruguay</t>
  </si>
  <si>
    <t>Uzbekistan</t>
  </si>
  <si>
    <t>Vanuatu</t>
  </si>
  <si>
    <t>Venezuela (Bolivarian Republic of)</t>
  </si>
  <si>
    <t>Viet Nam</t>
  </si>
  <si>
    <t>Yemen</t>
  </si>
  <si>
    <t>Zambia</t>
  </si>
  <si>
    <t>Zimbabwe</t>
  </si>
  <si>
    <t>Region</t>
  </si>
  <si>
    <t>Year of latest available data</t>
  </si>
  <si>
    <t>Population (1 July 2021), thousands</t>
  </si>
  <si>
    <t>Count</t>
  </si>
  <si>
    <t>Link to data:</t>
  </si>
  <si>
    <t>Population with data, thousands</t>
  </si>
  <si>
    <t>% coverage</t>
  </si>
  <si>
    <t>This is just a simple tool to calculate the country and population data coverage.</t>
  </si>
  <si>
    <t>Member States with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</si>
</sst>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Protection="1"/>
    <xf numFmtId="0" fontId="2" fillId="3" borderId="0" xfId="0" applyFont="1" applyFill="1" applyBorder="1" applyAlignment="1" applyProtection="1">
      <alignment horizontal="right"/>
    </xf>
    <xf numFmtId="0" fontId="2" fillId="0" borderId="1" xfId="0" applyFont="1" applyBorder="1" applyProtection="1"/>
    <xf numFmtId="0" fontId="2" fillId="0" borderId="2" xfId="0" applyFont="1" applyBorder="1" applyProtection="1"/>
    <xf numFmtId="0" fontId="0" fillId="0" borderId="1" xfId="0" applyBorder="1" applyProtection="1"/>
    <xf numFmtId="0" fontId="2" fillId="0" borderId="0" xfId="0" applyFont="1" applyProtection="1"/>
    <xf numFmtId="0" fontId="2" fillId="0" borderId="1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1" xfId="0" applyBorder="1" applyProtection="1">
      <protection hidden="1"/>
    </xf>
    <xf numFmtId="10" fontId="0" fillId="0" borderId="1" xfId="1" applyNumberFormat="1" applyFont="1" applyBorder="1" applyProtection="1">
      <protection hidden="1"/>
    </xf>
    <xf numFmtId="0" fontId="0" fillId="2" borderId="1" xfId="0" applyFill="1" applyBorder="1" applyProtection="1">
      <protection locked="0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386B-BB32-4B7A-A635-2479EC37BE31}">
  <dimension ref="A1:G202"/>
  <sheetViews>
    <sheetView showGridLines="0" tabSelected="1" topLeftCell="A2" workbookViewId="0">
      <selection activeCell="E11" sqref="E11"/>
    </sheetView>
  </sheetViews>
  <sheetFormatPr defaultColWidth="9.1796875" defaultRowHeight="14.5" x14ac:dyDescent="0.35"/>
  <cols>
    <col min="1" max="1" width="15.1796875" style="1" customWidth="1"/>
    <col min="2" max="2" width="49.453125" style="1" bestFit="1" customWidth="1"/>
    <col min="3" max="3" width="49.453125" style="1" hidden="1" customWidth="1"/>
    <col min="4" max="4" width="30.26953125" style="1" bestFit="1" customWidth="1"/>
    <col min="5" max="5" width="25.453125" style="1" customWidth="1"/>
    <col min="6" max="6" width="13.453125" style="1" customWidth="1"/>
    <col min="7" max="7" width="17" style="1" customWidth="1"/>
    <col min="8" max="8" width="32.7265625" style="1" customWidth="1"/>
    <col min="9" max="16384" width="9.1796875" style="1"/>
  </cols>
  <sheetData>
    <row r="1" spans="1:7" ht="51.75" customHeight="1" x14ac:dyDescent="0.35">
      <c r="A1" s="13" t="s">
        <v>203</v>
      </c>
      <c r="B1" s="13"/>
      <c r="C1" s="13"/>
      <c r="D1" s="13"/>
      <c r="E1" s="13"/>
      <c r="F1" s="13"/>
    </row>
    <row r="2" spans="1:7" x14ac:dyDescent="0.35">
      <c r="D2" s="2" t="s">
        <v>200</v>
      </c>
      <c r="E2" s="14"/>
      <c r="F2" s="14"/>
    </row>
    <row r="4" spans="1:7" x14ac:dyDescent="0.35">
      <c r="E4" s="3" t="s">
        <v>199</v>
      </c>
      <c r="F4" s="3" t="s">
        <v>202</v>
      </c>
    </row>
    <row r="5" spans="1:7" x14ac:dyDescent="0.35">
      <c r="D5" s="4" t="s">
        <v>204</v>
      </c>
      <c r="E5" s="9">
        <f>COUNTIF($E$9:$E$202, "&gt;=2015")</f>
        <v>0</v>
      </c>
      <c r="F5" s="10">
        <f>E5/193</f>
        <v>0</v>
      </c>
      <c r="G5" s="12" t="str">
        <f>IF(F5&gt;0.4, "meets the 40% minimum threshold", "")</f>
        <v/>
      </c>
    </row>
    <row r="6" spans="1:7" x14ac:dyDescent="0.35">
      <c r="D6" s="4" t="s">
        <v>201</v>
      </c>
      <c r="E6" s="9">
        <f>SUMIFS(D9:D202, E9:E202, "&gt;=2015")</f>
        <v>0</v>
      </c>
      <c r="F6" s="10">
        <f>E6/$D$202</f>
        <v>0</v>
      </c>
      <c r="G6" s="12" t="str">
        <f>IF(F6&gt;0.4, "meets the 40% minimum threshold", "")</f>
        <v/>
      </c>
    </row>
    <row r="7" spans="1:7" x14ac:dyDescent="0.35">
      <c r="A7" s="6" t="s">
        <v>0</v>
      </c>
    </row>
    <row r="8" spans="1:7" s="8" customFormat="1" ht="29" x14ac:dyDescent="0.35">
      <c r="A8" s="7" t="s">
        <v>1</v>
      </c>
      <c r="B8" s="7" t="s">
        <v>2</v>
      </c>
      <c r="C8" s="7" t="s">
        <v>196</v>
      </c>
      <c r="D8" s="7" t="s">
        <v>198</v>
      </c>
      <c r="E8" s="7" t="s">
        <v>197</v>
      </c>
    </row>
    <row r="9" spans="1:7" x14ac:dyDescent="0.35">
      <c r="A9" s="5">
        <v>4</v>
      </c>
      <c r="B9" s="5" t="s">
        <v>3</v>
      </c>
      <c r="C9" s="5"/>
      <c r="D9" s="5">
        <v>40099.462</v>
      </c>
      <c r="E9" s="11"/>
    </row>
    <row r="10" spans="1:7" x14ac:dyDescent="0.35">
      <c r="A10" s="5">
        <v>8</v>
      </c>
      <c r="B10" s="5" t="s">
        <v>4</v>
      </c>
      <c r="C10" s="5"/>
      <c r="D10" s="5">
        <v>2854.71</v>
      </c>
      <c r="E10" s="11"/>
    </row>
    <row r="11" spans="1:7" x14ac:dyDescent="0.35">
      <c r="A11" s="5">
        <v>12</v>
      </c>
      <c r="B11" s="5" t="s">
        <v>5</v>
      </c>
      <c r="C11" s="5"/>
      <c r="D11" s="5">
        <v>44177.968999999997</v>
      </c>
      <c r="E11" s="11"/>
    </row>
    <row r="12" spans="1:7" x14ac:dyDescent="0.35">
      <c r="A12" s="5">
        <v>20</v>
      </c>
      <c r="B12" s="5" t="s">
        <v>6</v>
      </c>
      <c r="C12" s="5"/>
      <c r="D12" s="5">
        <v>79.034000000000006</v>
      </c>
      <c r="E12" s="11"/>
    </row>
    <row r="13" spans="1:7" x14ac:dyDescent="0.35">
      <c r="A13" s="5">
        <v>24</v>
      </c>
      <c r="B13" s="5" t="s">
        <v>7</v>
      </c>
      <c r="C13" s="5"/>
      <c r="D13" s="5">
        <v>34503.773999999998</v>
      </c>
      <c r="E13" s="11"/>
    </row>
    <row r="14" spans="1:7" x14ac:dyDescent="0.35">
      <c r="A14" s="5">
        <v>28</v>
      </c>
      <c r="B14" s="5" t="s">
        <v>8</v>
      </c>
      <c r="C14" s="5"/>
      <c r="D14" s="5">
        <v>93.218999999999994</v>
      </c>
      <c r="E14" s="11"/>
    </row>
    <row r="15" spans="1:7" x14ac:dyDescent="0.35">
      <c r="A15" s="5">
        <v>32</v>
      </c>
      <c r="B15" s="5" t="s">
        <v>9</v>
      </c>
      <c r="C15" s="5"/>
      <c r="D15" s="5">
        <v>45276.78</v>
      </c>
      <c r="E15" s="11"/>
    </row>
    <row r="16" spans="1:7" x14ac:dyDescent="0.35">
      <c r="A16" s="5">
        <v>51</v>
      </c>
      <c r="B16" s="5" t="s">
        <v>10</v>
      </c>
      <c r="C16" s="5"/>
      <c r="D16" s="5">
        <v>2790.9740000000002</v>
      </c>
      <c r="E16" s="11"/>
    </row>
    <row r="17" spans="1:5" x14ac:dyDescent="0.35">
      <c r="A17" s="5">
        <v>36</v>
      </c>
      <c r="B17" s="5" t="s">
        <v>11</v>
      </c>
      <c r="C17" s="5"/>
      <c r="D17" s="5">
        <v>25921.089</v>
      </c>
      <c r="E17" s="11"/>
    </row>
    <row r="18" spans="1:5" x14ac:dyDescent="0.35">
      <c r="A18" s="5">
        <v>40</v>
      </c>
      <c r="B18" s="5" t="s">
        <v>12</v>
      </c>
      <c r="C18" s="5"/>
      <c r="D18" s="5">
        <v>8922.0820000000003</v>
      </c>
      <c r="E18" s="11"/>
    </row>
    <row r="19" spans="1:5" x14ac:dyDescent="0.35">
      <c r="A19" s="5">
        <v>31</v>
      </c>
      <c r="B19" s="5" t="s">
        <v>13</v>
      </c>
      <c r="C19" s="5"/>
      <c r="D19" s="5">
        <v>10312.992</v>
      </c>
      <c r="E19" s="11"/>
    </row>
    <row r="20" spans="1:5" x14ac:dyDescent="0.35">
      <c r="A20" s="5">
        <v>44</v>
      </c>
      <c r="B20" s="5" t="s">
        <v>14</v>
      </c>
      <c r="C20" s="5"/>
      <c r="D20" s="5">
        <v>407.90600000000001</v>
      </c>
      <c r="E20" s="11"/>
    </row>
    <row r="21" spans="1:5" x14ac:dyDescent="0.35">
      <c r="A21" s="5">
        <v>48</v>
      </c>
      <c r="B21" s="5" t="s">
        <v>15</v>
      </c>
      <c r="C21" s="5"/>
      <c r="D21" s="5">
        <v>1463.2650000000001</v>
      </c>
      <c r="E21" s="11"/>
    </row>
    <row r="22" spans="1:5" x14ac:dyDescent="0.35">
      <c r="A22" s="5">
        <v>50</v>
      </c>
      <c r="B22" s="5" t="s">
        <v>16</v>
      </c>
      <c r="C22" s="5"/>
      <c r="D22" s="5">
        <v>169356.25099999999</v>
      </c>
      <c r="E22" s="11"/>
    </row>
    <row r="23" spans="1:5" x14ac:dyDescent="0.35">
      <c r="A23" s="5">
        <v>52</v>
      </c>
      <c r="B23" s="5" t="s">
        <v>17</v>
      </c>
      <c r="C23" s="5"/>
      <c r="D23" s="5">
        <v>281.2</v>
      </c>
      <c r="E23" s="11"/>
    </row>
    <row r="24" spans="1:5" x14ac:dyDescent="0.35">
      <c r="A24" s="5">
        <v>112</v>
      </c>
      <c r="B24" s="5" t="s">
        <v>18</v>
      </c>
      <c r="C24" s="5"/>
      <c r="D24" s="5">
        <v>9578.1669999999995</v>
      </c>
      <c r="E24" s="11"/>
    </row>
    <row r="25" spans="1:5" x14ac:dyDescent="0.35">
      <c r="A25" s="5">
        <v>56</v>
      </c>
      <c r="B25" s="5" t="s">
        <v>19</v>
      </c>
      <c r="C25" s="5"/>
      <c r="D25" s="5">
        <v>11611.419</v>
      </c>
      <c r="E25" s="11"/>
    </row>
    <row r="26" spans="1:5" x14ac:dyDescent="0.35">
      <c r="A26" s="5">
        <v>84</v>
      </c>
      <c r="B26" s="5" t="s">
        <v>20</v>
      </c>
      <c r="C26" s="5"/>
      <c r="D26" s="5">
        <v>400.03100000000001</v>
      </c>
      <c r="E26" s="11"/>
    </row>
    <row r="27" spans="1:5" x14ac:dyDescent="0.35">
      <c r="A27" s="5">
        <v>204</v>
      </c>
      <c r="B27" s="5" t="s">
        <v>21</v>
      </c>
      <c r="C27" s="5"/>
      <c r="D27" s="5">
        <v>12996.895</v>
      </c>
      <c r="E27" s="11"/>
    </row>
    <row r="28" spans="1:5" x14ac:dyDescent="0.35">
      <c r="A28" s="5">
        <v>64</v>
      </c>
      <c r="B28" s="5" t="s">
        <v>22</v>
      </c>
      <c r="C28" s="5"/>
      <c r="D28" s="5">
        <v>777.48599999999999</v>
      </c>
      <c r="E28" s="11"/>
    </row>
    <row r="29" spans="1:5" x14ac:dyDescent="0.35">
      <c r="A29" s="5">
        <v>68</v>
      </c>
      <c r="B29" s="5" t="s">
        <v>23</v>
      </c>
      <c r="C29" s="5"/>
      <c r="D29" s="5">
        <v>12079.472</v>
      </c>
      <c r="E29" s="11"/>
    </row>
    <row r="30" spans="1:5" x14ac:dyDescent="0.35">
      <c r="A30" s="5">
        <v>70</v>
      </c>
      <c r="B30" s="5" t="s">
        <v>24</v>
      </c>
      <c r="C30" s="5"/>
      <c r="D30" s="5">
        <v>3270.9430000000002</v>
      </c>
      <c r="E30" s="11"/>
    </row>
    <row r="31" spans="1:5" x14ac:dyDescent="0.35">
      <c r="A31" s="5">
        <v>72</v>
      </c>
      <c r="B31" s="5" t="s">
        <v>25</v>
      </c>
      <c r="C31" s="5"/>
      <c r="D31" s="5">
        <v>2588.4229999999998</v>
      </c>
      <c r="E31" s="11"/>
    </row>
    <row r="32" spans="1:5" x14ac:dyDescent="0.35">
      <c r="A32" s="5">
        <v>76</v>
      </c>
      <c r="B32" s="5" t="s">
        <v>26</v>
      </c>
      <c r="C32" s="5"/>
      <c r="D32" s="5">
        <v>214326.223</v>
      </c>
      <c r="E32" s="11"/>
    </row>
    <row r="33" spans="1:5" x14ac:dyDescent="0.35">
      <c r="A33" s="5">
        <v>96</v>
      </c>
      <c r="B33" s="5" t="s">
        <v>27</v>
      </c>
      <c r="C33" s="5"/>
      <c r="D33" s="5">
        <v>445.37299999999999</v>
      </c>
      <c r="E33" s="11"/>
    </row>
    <row r="34" spans="1:5" x14ac:dyDescent="0.35">
      <c r="A34" s="5">
        <v>100</v>
      </c>
      <c r="B34" s="5" t="s">
        <v>28</v>
      </c>
      <c r="C34" s="5"/>
      <c r="D34" s="5">
        <v>6885.8680000000004</v>
      </c>
      <c r="E34" s="11"/>
    </row>
    <row r="35" spans="1:5" x14ac:dyDescent="0.35">
      <c r="A35" s="5">
        <v>854</v>
      </c>
      <c r="B35" s="5" t="s">
        <v>29</v>
      </c>
      <c r="C35" s="5"/>
      <c r="D35" s="5">
        <v>22100.683000000001</v>
      </c>
      <c r="E35" s="11"/>
    </row>
    <row r="36" spans="1:5" x14ac:dyDescent="0.35">
      <c r="A36" s="5">
        <v>108</v>
      </c>
      <c r="B36" s="5" t="s">
        <v>30</v>
      </c>
      <c r="C36" s="5"/>
      <c r="D36" s="5">
        <v>12551.213</v>
      </c>
      <c r="E36" s="11"/>
    </row>
    <row r="37" spans="1:5" x14ac:dyDescent="0.35">
      <c r="A37" s="5">
        <v>132</v>
      </c>
      <c r="B37" s="5" t="s">
        <v>31</v>
      </c>
      <c r="C37" s="5"/>
      <c r="D37" s="5">
        <v>587.92499999999995</v>
      </c>
      <c r="E37" s="11"/>
    </row>
    <row r="38" spans="1:5" x14ac:dyDescent="0.35">
      <c r="A38" s="5">
        <v>116</v>
      </c>
      <c r="B38" s="5" t="s">
        <v>32</v>
      </c>
      <c r="C38" s="5"/>
      <c r="D38" s="5">
        <v>16589.023000000001</v>
      </c>
      <c r="E38" s="11"/>
    </row>
    <row r="39" spans="1:5" x14ac:dyDescent="0.35">
      <c r="A39" s="5">
        <v>120</v>
      </c>
      <c r="B39" s="5" t="s">
        <v>33</v>
      </c>
      <c r="C39" s="5"/>
      <c r="D39" s="5">
        <v>27198.628000000001</v>
      </c>
      <c r="E39" s="11"/>
    </row>
    <row r="40" spans="1:5" x14ac:dyDescent="0.35">
      <c r="A40" s="5">
        <v>124</v>
      </c>
      <c r="B40" s="5" t="s">
        <v>34</v>
      </c>
      <c r="C40" s="5"/>
      <c r="D40" s="5">
        <v>38155.012000000002</v>
      </c>
      <c r="E40" s="11"/>
    </row>
    <row r="41" spans="1:5" x14ac:dyDescent="0.35">
      <c r="A41" s="5">
        <v>140</v>
      </c>
      <c r="B41" s="5" t="s">
        <v>35</v>
      </c>
      <c r="C41" s="5"/>
      <c r="D41" s="5">
        <v>5457.1540000000005</v>
      </c>
      <c r="E41" s="11"/>
    </row>
    <row r="42" spans="1:5" x14ac:dyDescent="0.35">
      <c r="A42" s="5">
        <v>148</v>
      </c>
      <c r="B42" s="5" t="s">
        <v>36</v>
      </c>
      <c r="C42" s="5"/>
      <c r="D42" s="5">
        <v>17179.740000000002</v>
      </c>
      <c r="E42" s="11"/>
    </row>
    <row r="43" spans="1:5" x14ac:dyDescent="0.35">
      <c r="A43" s="5">
        <v>152</v>
      </c>
      <c r="B43" s="5" t="s">
        <v>37</v>
      </c>
      <c r="C43" s="5"/>
      <c r="D43" s="5">
        <v>19493.184000000001</v>
      </c>
      <c r="E43" s="11"/>
    </row>
    <row r="44" spans="1:5" x14ac:dyDescent="0.35">
      <c r="A44" s="5">
        <v>156</v>
      </c>
      <c r="B44" s="5" t="s">
        <v>38</v>
      </c>
      <c r="C44" s="5"/>
      <c r="D44" s="5">
        <v>1425893.4650000001</v>
      </c>
      <c r="E44" s="11"/>
    </row>
    <row r="45" spans="1:5" x14ac:dyDescent="0.35">
      <c r="A45" s="5">
        <v>170</v>
      </c>
      <c r="B45" s="5" t="s">
        <v>39</v>
      </c>
      <c r="C45" s="5"/>
      <c r="D45" s="5">
        <v>51516.561999999998</v>
      </c>
      <c r="E45" s="11"/>
    </row>
    <row r="46" spans="1:5" x14ac:dyDescent="0.35">
      <c r="A46" s="5">
        <v>174</v>
      </c>
      <c r="B46" s="5" t="s">
        <v>40</v>
      </c>
      <c r="C46" s="5"/>
      <c r="D46" s="5">
        <v>821.625</v>
      </c>
      <c r="E46" s="11"/>
    </row>
    <row r="47" spans="1:5" x14ac:dyDescent="0.35">
      <c r="A47" s="5">
        <v>178</v>
      </c>
      <c r="B47" s="5" t="s">
        <v>41</v>
      </c>
      <c r="C47" s="5"/>
      <c r="D47" s="5">
        <v>5835.8059999999996</v>
      </c>
      <c r="E47" s="11"/>
    </row>
    <row r="48" spans="1:5" x14ac:dyDescent="0.35">
      <c r="A48" s="5">
        <v>188</v>
      </c>
      <c r="B48" s="5" t="s">
        <v>42</v>
      </c>
      <c r="C48" s="5"/>
      <c r="D48" s="5">
        <v>5153.9570000000003</v>
      </c>
      <c r="E48" s="11"/>
    </row>
    <row r="49" spans="1:5" x14ac:dyDescent="0.35">
      <c r="A49" s="5">
        <v>384</v>
      </c>
      <c r="B49" s="5" t="s">
        <v>43</v>
      </c>
      <c r="C49" s="5"/>
      <c r="D49" s="5">
        <v>27478.249</v>
      </c>
      <c r="E49" s="11"/>
    </row>
    <row r="50" spans="1:5" x14ac:dyDescent="0.35">
      <c r="A50" s="5">
        <v>191</v>
      </c>
      <c r="B50" s="5" t="s">
        <v>44</v>
      </c>
      <c r="C50" s="5"/>
      <c r="D50" s="5">
        <v>4060.1350000000002</v>
      </c>
      <c r="E50" s="11"/>
    </row>
    <row r="51" spans="1:5" x14ac:dyDescent="0.35">
      <c r="A51" s="5">
        <v>192</v>
      </c>
      <c r="B51" s="5" t="s">
        <v>45</v>
      </c>
      <c r="C51" s="5"/>
      <c r="D51" s="5">
        <v>11256.371999999999</v>
      </c>
      <c r="E51" s="11"/>
    </row>
    <row r="52" spans="1:5" x14ac:dyDescent="0.35">
      <c r="A52" s="5">
        <v>196</v>
      </c>
      <c r="B52" s="5" t="s">
        <v>46</v>
      </c>
      <c r="C52" s="5"/>
      <c r="D52" s="5">
        <v>1244.1880000000001</v>
      </c>
      <c r="E52" s="11"/>
    </row>
    <row r="53" spans="1:5" x14ac:dyDescent="0.35">
      <c r="A53" s="5">
        <v>203</v>
      </c>
      <c r="B53" s="5" t="s">
        <v>47</v>
      </c>
      <c r="C53" s="5"/>
      <c r="D53" s="5">
        <v>10510.751</v>
      </c>
      <c r="E53" s="11"/>
    </row>
    <row r="54" spans="1:5" x14ac:dyDescent="0.35">
      <c r="A54" s="5">
        <v>408</v>
      </c>
      <c r="B54" s="5" t="s">
        <v>48</v>
      </c>
      <c r="C54" s="5"/>
      <c r="D54" s="5">
        <v>25971.909</v>
      </c>
      <c r="E54" s="11"/>
    </row>
    <row r="55" spans="1:5" x14ac:dyDescent="0.35">
      <c r="A55" s="5">
        <v>180</v>
      </c>
      <c r="B55" s="5" t="s">
        <v>49</v>
      </c>
      <c r="C55" s="5"/>
      <c r="D55" s="5">
        <v>95894.118000000002</v>
      </c>
      <c r="E55" s="11"/>
    </row>
    <row r="56" spans="1:5" x14ac:dyDescent="0.35">
      <c r="A56" s="5">
        <v>208</v>
      </c>
      <c r="B56" s="5" t="s">
        <v>50</v>
      </c>
      <c r="C56" s="5"/>
      <c r="D56" s="5">
        <v>5854.24</v>
      </c>
      <c r="E56" s="11"/>
    </row>
    <row r="57" spans="1:5" x14ac:dyDescent="0.35">
      <c r="A57" s="5">
        <v>262</v>
      </c>
      <c r="B57" s="5" t="s">
        <v>51</v>
      </c>
      <c r="C57" s="5"/>
      <c r="D57" s="5">
        <v>1105.557</v>
      </c>
      <c r="E57" s="11"/>
    </row>
    <row r="58" spans="1:5" x14ac:dyDescent="0.35">
      <c r="A58" s="5">
        <v>212</v>
      </c>
      <c r="B58" s="5" t="s">
        <v>52</v>
      </c>
      <c r="C58" s="5"/>
      <c r="D58" s="5">
        <v>72.412000000000006</v>
      </c>
      <c r="E58" s="11"/>
    </row>
    <row r="59" spans="1:5" x14ac:dyDescent="0.35">
      <c r="A59" s="5">
        <v>214</v>
      </c>
      <c r="B59" s="5" t="s">
        <v>53</v>
      </c>
      <c r="C59" s="5"/>
      <c r="D59" s="5">
        <v>11117.873</v>
      </c>
      <c r="E59" s="11"/>
    </row>
    <row r="60" spans="1:5" x14ac:dyDescent="0.35">
      <c r="A60" s="5">
        <v>218</v>
      </c>
      <c r="B60" s="5" t="s">
        <v>54</v>
      </c>
      <c r="C60" s="5"/>
      <c r="D60" s="5">
        <v>17797.737000000001</v>
      </c>
      <c r="E60" s="11"/>
    </row>
    <row r="61" spans="1:5" x14ac:dyDescent="0.35">
      <c r="A61" s="5">
        <v>818</v>
      </c>
      <c r="B61" s="5" t="s">
        <v>55</v>
      </c>
      <c r="C61" s="5"/>
      <c r="D61" s="5">
        <v>109262.178</v>
      </c>
      <c r="E61" s="11"/>
    </row>
    <row r="62" spans="1:5" x14ac:dyDescent="0.35">
      <c r="A62" s="5">
        <v>222</v>
      </c>
      <c r="B62" s="5" t="s">
        <v>56</v>
      </c>
      <c r="C62" s="5"/>
      <c r="D62" s="5">
        <v>6314.1670000000004</v>
      </c>
      <c r="E62" s="11"/>
    </row>
    <row r="63" spans="1:5" x14ac:dyDescent="0.35">
      <c r="A63" s="5">
        <v>226</v>
      </c>
      <c r="B63" s="5" t="s">
        <v>57</v>
      </c>
      <c r="C63" s="5"/>
      <c r="D63" s="5">
        <v>1634.4659999999999</v>
      </c>
      <c r="E63" s="11"/>
    </row>
    <row r="64" spans="1:5" x14ac:dyDescent="0.35">
      <c r="A64" s="5">
        <v>232</v>
      </c>
      <c r="B64" s="5" t="s">
        <v>58</v>
      </c>
      <c r="C64" s="5"/>
      <c r="D64" s="5">
        <v>3620.3119999999999</v>
      </c>
      <c r="E64" s="11"/>
    </row>
    <row r="65" spans="1:5" x14ac:dyDescent="0.35">
      <c r="A65" s="5">
        <v>233</v>
      </c>
      <c r="B65" s="5" t="s">
        <v>59</v>
      </c>
      <c r="C65" s="5"/>
      <c r="D65" s="5">
        <v>1328.701</v>
      </c>
      <c r="E65" s="11"/>
    </row>
    <row r="66" spans="1:5" x14ac:dyDescent="0.35">
      <c r="A66" s="5">
        <v>748</v>
      </c>
      <c r="B66" s="5" t="s">
        <v>60</v>
      </c>
      <c r="C66" s="5"/>
      <c r="D66" s="5">
        <v>1192.271</v>
      </c>
      <c r="E66" s="11"/>
    </row>
    <row r="67" spans="1:5" x14ac:dyDescent="0.35">
      <c r="A67" s="5">
        <v>231</v>
      </c>
      <c r="B67" s="5" t="s">
        <v>61</v>
      </c>
      <c r="C67" s="5"/>
      <c r="D67" s="5">
        <v>120283.026</v>
      </c>
      <c r="E67" s="11"/>
    </row>
    <row r="68" spans="1:5" x14ac:dyDescent="0.35">
      <c r="A68" s="5">
        <v>242</v>
      </c>
      <c r="B68" s="5" t="s">
        <v>62</v>
      </c>
      <c r="C68" s="5"/>
      <c r="D68" s="5">
        <v>924.61</v>
      </c>
      <c r="E68" s="11"/>
    </row>
    <row r="69" spans="1:5" x14ac:dyDescent="0.35">
      <c r="A69" s="5">
        <v>246</v>
      </c>
      <c r="B69" s="5" t="s">
        <v>63</v>
      </c>
      <c r="C69" s="5"/>
      <c r="D69" s="5">
        <v>5535.9920000000002</v>
      </c>
      <c r="E69" s="11"/>
    </row>
    <row r="70" spans="1:5" x14ac:dyDescent="0.35">
      <c r="A70" s="5">
        <v>250</v>
      </c>
      <c r="B70" s="5" t="s">
        <v>64</v>
      </c>
      <c r="C70" s="5"/>
      <c r="D70" s="5">
        <v>64531.444000000003</v>
      </c>
      <c r="E70" s="11"/>
    </row>
    <row r="71" spans="1:5" x14ac:dyDescent="0.35">
      <c r="A71" s="5">
        <v>266</v>
      </c>
      <c r="B71" s="5" t="s">
        <v>65</v>
      </c>
      <c r="C71" s="5"/>
      <c r="D71" s="5">
        <v>2341.1790000000001</v>
      </c>
      <c r="E71" s="11"/>
    </row>
    <row r="72" spans="1:5" x14ac:dyDescent="0.35">
      <c r="A72" s="5">
        <v>270</v>
      </c>
      <c r="B72" s="5" t="s">
        <v>66</v>
      </c>
      <c r="C72" s="5"/>
      <c r="D72" s="5">
        <v>2639.9160000000002</v>
      </c>
      <c r="E72" s="11"/>
    </row>
    <row r="73" spans="1:5" x14ac:dyDescent="0.35">
      <c r="A73" s="5">
        <v>268</v>
      </c>
      <c r="B73" s="5" t="s">
        <v>67</v>
      </c>
      <c r="C73" s="5"/>
      <c r="D73" s="5">
        <v>3757.98</v>
      </c>
      <c r="E73" s="11"/>
    </row>
    <row r="74" spans="1:5" x14ac:dyDescent="0.35">
      <c r="A74" s="5">
        <v>276</v>
      </c>
      <c r="B74" s="5" t="s">
        <v>68</v>
      </c>
      <c r="C74" s="5"/>
      <c r="D74" s="5">
        <v>83408.554000000004</v>
      </c>
      <c r="E74" s="11"/>
    </row>
    <row r="75" spans="1:5" x14ac:dyDescent="0.35">
      <c r="A75" s="5">
        <v>288</v>
      </c>
      <c r="B75" s="5" t="s">
        <v>69</v>
      </c>
      <c r="C75" s="5"/>
      <c r="D75" s="5">
        <v>32833.031000000003</v>
      </c>
      <c r="E75" s="11"/>
    </row>
    <row r="76" spans="1:5" x14ac:dyDescent="0.35">
      <c r="A76" s="5">
        <v>300</v>
      </c>
      <c r="B76" s="5" t="s">
        <v>70</v>
      </c>
      <c r="C76" s="5"/>
      <c r="D76" s="5">
        <v>10445.365</v>
      </c>
      <c r="E76" s="11"/>
    </row>
    <row r="77" spans="1:5" x14ac:dyDescent="0.35">
      <c r="A77" s="5">
        <v>308</v>
      </c>
      <c r="B77" s="5" t="s">
        <v>71</v>
      </c>
      <c r="C77" s="5"/>
      <c r="D77" s="5">
        <v>124.61</v>
      </c>
      <c r="E77" s="11"/>
    </row>
    <row r="78" spans="1:5" x14ac:dyDescent="0.35">
      <c r="A78" s="5">
        <v>320</v>
      </c>
      <c r="B78" s="5" t="s">
        <v>72</v>
      </c>
      <c r="C78" s="5"/>
      <c r="D78" s="5">
        <v>17608.483</v>
      </c>
      <c r="E78" s="11"/>
    </row>
    <row r="79" spans="1:5" x14ac:dyDescent="0.35">
      <c r="A79" s="5">
        <v>324</v>
      </c>
      <c r="B79" s="5" t="s">
        <v>73</v>
      </c>
      <c r="C79" s="5"/>
      <c r="D79" s="5">
        <v>13531.906000000001</v>
      </c>
      <c r="E79" s="11"/>
    </row>
    <row r="80" spans="1:5" x14ac:dyDescent="0.35">
      <c r="A80" s="5">
        <v>624</v>
      </c>
      <c r="B80" s="5" t="s">
        <v>74</v>
      </c>
      <c r="C80" s="5"/>
      <c r="D80" s="5">
        <v>2060.721</v>
      </c>
      <c r="E80" s="11"/>
    </row>
    <row r="81" spans="1:5" x14ac:dyDescent="0.35">
      <c r="A81" s="5">
        <v>328</v>
      </c>
      <c r="B81" s="5" t="s">
        <v>75</v>
      </c>
      <c r="C81" s="5"/>
      <c r="D81" s="5">
        <v>804.56700000000001</v>
      </c>
      <c r="E81" s="11"/>
    </row>
    <row r="82" spans="1:5" x14ac:dyDescent="0.35">
      <c r="A82" s="5">
        <v>332</v>
      </c>
      <c r="B82" s="5" t="s">
        <v>76</v>
      </c>
      <c r="C82" s="5"/>
      <c r="D82" s="5">
        <v>11447.569</v>
      </c>
      <c r="E82" s="11"/>
    </row>
    <row r="83" spans="1:5" x14ac:dyDescent="0.35">
      <c r="A83" s="5">
        <v>340</v>
      </c>
      <c r="B83" s="5" t="s">
        <v>77</v>
      </c>
      <c r="C83" s="5"/>
      <c r="D83" s="5">
        <v>10278.344999999999</v>
      </c>
      <c r="E83" s="11"/>
    </row>
    <row r="84" spans="1:5" x14ac:dyDescent="0.35">
      <c r="A84" s="5">
        <v>348</v>
      </c>
      <c r="B84" s="5" t="s">
        <v>78</v>
      </c>
      <c r="C84" s="5"/>
      <c r="D84" s="5">
        <v>9709.7860000000001</v>
      </c>
      <c r="E84" s="11"/>
    </row>
    <row r="85" spans="1:5" x14ac:dyDescent="0.35">
      <c r="A85" s="5">
        <v>352</v>
      </c>
      <c r="B85" s="5" t="s">
        <v>79</v>
      </c>
      <c r="C85" s="5"/>
      <c r="D85" s="5">
        <v>370.33499999999998</v>
      </c>
      <c r="E85" s="11"/>
    </row>
    <row r="86" spans="1:5" x14ac:dyDescent="0.35">
      <c r="A86" s="5">
        <v>356</v>
      </c>
      <c r="B86" s="5" t="s">
        <v>80</v>
      </c>
      <c r="C86" s="5"/>
      <c r="D86" s="5">
        <v>1407563.8419999999</v>
      </c>
      <c r="E86" s="11"/>
    </row>
    <row r="87" spans="1:5" x14ac:dyDescent="0.35">
      <c r="A87" s="5">
        <v>360</v>
      </c>
      <c r="B87" s="5" t="s">
        <v>81</v>
      </c>
      <c r="C87" s="5"/>
      <c r="D87" s="5">
        <v>273753.19099999999</v>
      </c>
      <c r="E87" s="11"/>
    </row>
    <row r="88" spans="1:5" x14ac:dyDescent="0.35">
      <c r="A88" s="5">
        <v>364</v>
      </c>
      <c r="B88" s="5" t="s">
        <v>82</v>
      </c>
      <c r="C88" s="5"/>
      <c r="D88" s="5">
        <v>87923.432000000001</v>
      </c>
      <c r="E88" s="11"/>
    </row>
    <row r="89" spans="1:5" x14ac:dyDescent="0.35">
      <c r="A89" s="5">
        <v>368</v>
      </c>
      <c r="B89" s="5" t="s">
        <v>83</v>
      </c>
      <c r="C89" s="5"/>
      <c r="D89" s="5">
        <v>43533.591999999997</v>
      </c>
      <c r="E89" s="11"/>
    </row>
    <row r="90" spans="1:5" x14ac:dyDescent="0.35">
      <c r="A90" s="5">
        <v>372</v>
      </c>
      <c r="B90" s="5" t="s">
        <v>84</v>
      </c>
      <c r="C90" s="5"/>
      <c r="D90" s="5">
        <v>4986.5259999999998</v>
      </c>
      <c r="E90" s="11"/>
    </row>
    <row r="91" spans="1:5" x14ac:dyDescent="0.35">
      <c r="A91" s="5">
        <v>376</v>
      </c>
      <c r="B91" s="5" t="s">
        <v>85</v>
      </c>
      <c r="C91" s="5"/>
      <c r="D91" s="5">
        <v>8900.0589999999993</v>
      </c>
      <c r="E91" s="11"/>
    </row>
    <row r="92" spans="1:5" x14ac:dyDescent="0.35">
      <c r="A92" s="5">
        <v>380</v>
      </c>
      <c r="B92" s="5" t="s">
        <v>86</v>
      </c>
      <c r="C92" s="5"/>
      <c r="D92" s="5">
        <v>59240.328999999998</v>
      </c>
      <c r="E92" s="11"/>
    </row>
    <row r="93" spans="1:5" x14ac:dyDescent="0.35">
      <c r="A93" s="5">
        <v>388</v>
      </c>
      <c r="B93" s="5" t="s">
        <v>87</v>
      </c>
      <c r="C93" s="5"/>
      <c r="D93" s="5">
        <v>2827.6950000000002</v>
      </c>
      <c r="E93" s="11"/>
    </row>
    <row r="94" spans="1:5" x14ac:dyDescent="0.35">
      <c r="A94" s="5">
        <v>392</v>
      </c>
      <c r="B94" s="5" t="s">
        <v>88</v>
      </c>
      <c r="C94" s="5"/>
      <c r="D94" s="5">
        <v>124612.53</v>
      </c>
      <c r="E94" s="11"/>
    </row>
    <row r="95" spans="1:5" x14ac:dyDescent="0.35">
      <c r="A95" s="5">
        <v>400</v>
      </c>
      <c r="B95" s="5" t="s">
        <v>89</v>
      </c>
      <c r="C95" s="5"/>
      <c r="D95" s="5">
        <v>11148.278</v>
      </c>
      <c r="E95" s="11"/>
    </row>
    <row r="96" spans="1:5" x14ac:dyDescent="0.35">
      <c r="A96" s="5">
        <v>398</v>
      </c>
      <c r="B96" s="5" t="s">
        <v>90</v>
      </c>
      <c r="C96" s="5"/>
      <c r="D96" s="5">
        <v>19196.465</v>
      </c>
      <c r="E96" s="11"/>
    </row>
    <row r="97" spans="1:5" x14ac:dyDescent="0.35">
      <c r="A97" s="5">
        <v>404</v>
      </c>
      <c r="B97" s="5" t="s">
        <v>91</v>
      </c>
      <c r="C97" s="5"/>
      <c r="D97" s="5">
        <v>53005.614000000001</v>
      </c>
      <c r="E97" s="11"/>
    </row>
    <row r="98" spans="1:5" x14ac:dyDescent="0.35">
      <c r="A98" s="5">
        <v>296</v>
      </c>
      <c r="B98" s="5" t="s">
        <v>92</v>
      </c>
      <c r="C98" s="5"/>
      <c r="D98" s="5">
        <v>128.874</v>
      </c>
      <c r="E98" s="11"/>
    </row>
    <row r="99" spans="1:5" x14ac:dyDescent="0.35">
      <c r="A99" s="5">
        <v>414</v>
      </c>
      <c r="B99" s="5" t="s">
        <v>93</v>
      </c>
      <c r="C99" s="5"/>
      <c r="D99" s="5">
        <v>4250.1139999999996</v>
      </c>
      <c r="E99" s="11"/>
    </row>
    <row r="100" spans="1:5" x14ac:dyDescent="0.35">
      <c r="A100" s="5">
        <v>417</v>
      </c>
      <c r="B100" s="5" t="s">
        <v>94</v>
      </c>
      <c r="C100" s="5"/>
      <c r="D100" s="5">
        <v>6527.7430000000004</v>
      </c>
      <c r="E100" s="11"/>
    </row>
    <row r="101" spans="1:5" x14ac:dyDescent="0.35">
      <c r="A101" s="5">
        <v>418</v>
      </c>
      <c r="B101" s="5" t="s">
        <v>95</v>
      </c>
      <c r="C101" s="5"/>
      <c r="D101" s="5">
        <v>7425.0569999999998</v>
      </c>
      <c r="E101" s="11"/>
    </row>
    <row r="102" spans="1:5" x14ac:dyDescent="0.35">
      <c r="A102" s="5">
        <v>428</v>
      </c>
      <c r="B102" s="5" t="s">
        <v>96</v>
      </c>
      <c r="C102" s="5"/>
      <c r="D102" s="5">
        <v>1873.9190000000001</v>
      </c>
      <c r="E102" s="11"/>
    </row>
    <row r="103" spans="1:5" x14ac:dyDescent="0.35">
      <c r="A103" s="5">
        <v>422</v>
      </c>
      <c r="B103" s="5" t="s">
        <v>97</v>
      </c>
      <c r="C103" s="5"/>
      <c r="D103" s="5">
        <v>5592.6310000000003</v>
      </c>
      <c r="E103" s="11"/>
    </row>
    <row r="104" spans="1:5" x14ac:dyDescent="0.35">
      <c r="A104" s="5">
        <v>426</v>
      </c>
      <c r="B104" s="5" t="s">
        <v>98</v>
      </c>
      <c r="C104" s="5"/>
      <c r="D104" s="5">
        <v>2281.4540000000002</v>
      </c>
      <c r="E104" s="11"/>
    </row>
    <row r="105" spans="1:5" x14ac:dyDescent="0.35">
      <c r="A105" s="5">
        <v>430</v>
      </c>
      <c r="B105" s="5" t="s">
        <v>99</v>
      </c>
      <c r="C105" s="5"/>
      <c r="D105" s="5">
        <v>5193.4160000000002</v>
      </c>
      <c r="E105" s="11"/>
    </row>
    <row r="106" spans="1:5" x14ac:dyDescent="0.35">
      <c r="A106" s="5">
        <v>434</v>
      </c>
      <c r="B106" s="5" t="s">
        <v>100</v>
      </c>
      <c r="C106" s="5"/>
      <c r="D106" s="5">
        <v>6735.277</v>
      </c>
      <c r="E106" s="11"/>
    </row>
    <row r="107" spans="1:5" x14ac:dyDescent="0.35">
      <c r="A107" s="5">
        <v>438</v>
      </c>
      <c r="B107" s="5" t="s">
        <v>101</v>
      </c>
      <c r="C107" s="5"/>
      <c r="D107" s="5">
        <v>39.039000000000001</v>
      </c>
      <c r="E107" s="11"/>
    </row>
    <row r="108" spans="1:5" x14ac:dyDescent="0.35">
      <c r="A108" s="5">
        <v>440</v>
      </c>
      <c r="B108" s="5" t="s">
        <v>102</v>
      </c>
      <c r="C108" s="5"/>
      <c r="D108" s="5">
        <v>2786.6509999999998</v>
      </c>
      <c r="E108" s="11"/>
    </row>
    <row r="109" spans="1:5" x14ac:dyDescent="0.35">
      <c r="A109" s="5">
        <v>442</v>
      </c>
      <c r="B109" s="5" t="s">
        <v>103</v>
      </c>
      <c r="C109" s="5"/>
      <c r="D109" s="5">
        <v>639.32100000000003</v>
      </c>
      <c r="E109" s="11"/>
    </row>
    <row r="110" spans="1:5" x14ac:dyDescent="0.35">
      <c r="A110" s="5">
        <v>450</v>
      </c>
      <c r="B110" s="5" t="s">
        <v>104</v>
      </c>
      <c r="C110" s="5"/>
      <c r="D110" s="5">
        <v>28915.652999999998</v>
      </c>
      <c r="E110" s="11"/>
    </row>
    <row r="111" spans="1:5" x14ac:dyDescent="0.35">
      <c r="A111" s="5">
        <v>454</v>
      </c>
      <c r="B111" s="5" t="s">
        <v>105</v>
      </c>
      <c r="C111" s="5"/>
      <c r="D111" s="5">
        <v>19889.741999999998</v>
      </c>
      <c r="E111" s="11"/>
    </row>
    <row r="112" spans="1:5" x14ac:dyDescent="0.35">
      <c r="A112" s="5">
        <v>458</v>
      </c>
      <c r="B112" s="5" t="s">
        <v>106</v>
      </c>
      <c r="C112" s="5"/>
      <c r="D112" s="5">
        <v>33573.874000000003</v>
      </c>
      <c r="E112" s="11"/>
    </row>
    <row r="113" spans="1:5" x14ac:dyDescent="0.35">
      <c r="A113" s="5">
        <v>462</v>
      </c>
      <c r="B113" s="5" t="s">
        <v>107</v>
      </c>
      <c r="C113" s="5"/>
      <c r="D113" s="5">
        <v>521.45699999999999</v>
      </c>
      <c r="E113" s="11"/>
    </row>
    <row r="114" spans="1:5" x14ac:dyDescent="0.35">
      <c r="A114" s="5">
        <v>466</v>
      </c>
      <c r="B114" s="5" t="s">
        <v>108</v>
      </c>
      <c r="C114" s="5"/>
      <c r="D114" s="5">
        <v>21904.983</v>
      </c>
      <c r="E114" s="11"/>
    </row>
    <row r="115" spans="1:5" x14ac:dyDescent="0.35">
      <c r="A115" s="5">
        <v>470</v>
      </c>
      <c r="B115" s="5" t="s">
        <v>109</v>
      </c>
      <c r="C115" s="5"/>
      <c r="D115" s="5">
        <v>526.74800000000005</v>
      </c>
      <c r="E115" s="11"/>
    </row>
    <row r="116" spans="1:5" x14ac:dyDescent="0.35">
      <c r="A116" s="5">
        <v>584</v>
      </c>
      <c r="B116" s="5" t="s">
        <v>110</v>
      </c>
      <c r="C116" s="5"/>
      <c r="D116" s="5">
        <v>42.05</v>
      </c>
      <c r="E116" s="11"/>
    </row>
    <row r="117" spans="1:5" x14ac:dyDescent="0.35">
      <c r="A117" s="5">
        <v>478</v>
      </c>
      <c r="B117" s="5" t="s">
        <v>111</v>
      </c>
      <c r="C117" s="5"/>
      <c r="D117" s="5">
        <v>4614.9740000000002</v>
      </c>
      <c r="E117" s="11"/>
    </row>
    <row r="118" spans="1:5" x14ac:dyDescent="0.35">
      <c r="A118" s="5">
        <v>480</v>
      </c>
      <c r="B118" s="5" t="s">
        <v>112</v>
      </c>
      <c r="C118" s="5"/>
      <c r="D118" s="5">
        <v>1298.915</v>
      </c>
      <c r="E118" s="11"/>
    </row>
    <row r="119" spans="1:5" x14ac:dyDescent="0.35">
      <c r="A119" s="5">
        <v>484</v>
      </c>
      <c r="B119" s="5" t="s">
        <v>113</v>
      </c>
      <c r="C119" s="5"/>
      <c r="D119" s="5">
        <v>126705.13800000001</v>
      </c>
      <c r="E119" s="11"/>
    </row>
    <row r="120" spans="1:5" x14ac:dyDescent="0.35">
      <c r="A120" s="5">
        <v>583</v>
      </c>
      <c r="B120" s="5" t="s">
        <v>114</v>
      </c>
      <c r="C120" s="5"/>
      <c r="D120" s="5">
        <v>113.131</v>
      </c>
      <c r="E120" s="11"/>
    </row>
    <row r="121" spans="1:5" x14ac:dyDescent="0.35">
      <c r="A121" s="5">
        <v>492</v>
      </c>
      <c r="B121" s="5" t="s">
        <v>115</v>
      </c>
      <c r="C121" s="5"/>
      <c r="D121" s="5">
        <v>36.686</v>
      </c>
      <c r="E121" s="11"/>
    </row>
    <row r="122" spans="1:5" x14ac:dyDescent="0.35">
      <c r="A122" s="5">
        <v>496</v>
      </c>
      <c r="B122" s="5" t="s">
        <v>116</v>
      </c>
      <c r="C122" s="5"/>
      <c r="D122" s="5">
        <v>3347.7820000000002</v>
      </c>
      <c r="E122" s="11"/>
    </row>
    <row r="123" spans="1:5" x14ac:dyDescent="0.35">
      <c r="A123" s="5">
        <v>499</v>
      </c>
      <c r="B123" s="5" t="s">
        <v>117</v>
      </c>
      <c r="C123" s="5"/>
      <c r="D123" s="5">
        <v>627.85900000000004</v>
      </c>
      <c r="E123" s="11"/>
    </row>
    <row r="124" spans="1:5" x14ac:dyDescent="0.35">
      <c r="A124" s="5">
        <v>504</v>
      </c>
      <c r="B124" s="5" t="s">
        <v>118</v>
      </c>
      <c r="C124" s="5"/>
      <c r="D124" s="5">
        <v>37076.584000000003</v>
      </c>
      <c r="E124" s="11"/>
    </row>
    <row r="125" spans="1:5" x14ac:dyDescent="0.35">
      <c r="A125" s="5">
        <v>508</v>
      </c>
      <c r="B125" s="5" t="s">
        <v>119</v>
      </c>
      <c r="C125" s="5"/>
      <c r="D125" s="5">
        <v>32077.072</v>
      </c>
      <c r="E125" s="11"/>
    </row>
    <row r="126" spans="1:5" x14ac:dyDescent="0.35">
      <c r="A126" s="5">
        <v>104</v>
      </c>
      <c r="B126" s="5" t="s">
        <v>120</v>
      </c>
      <c r="C126" s="5"/>
      <c r="D126" s="5">
        <v>53798.084000000003</v>
      </c>
      <c r="E126" s="11"/>
    </row>
    <row r="127" spans="1:5" x14ac:dyDescent="0.35">
      <c r="A127" s="5">
        <v>516</v>
      </c>
      <c r="B127" s="5" t="s">
        <v>121</v>
      </c>
      <c r="C127" s="5"/>
      <c r="D127" s="5">
        <v>2530.1509999999998</v>
      </c>
      <c r="E127" s="11"/>
    </row>
    <row r="128" spans="1:5" x14ac:dyDescent="0.35">
      <c r="A128" s="5">
        <v>520</v>
      </c>
      <c r="B128" s="5" t="s">
        <v>122</v>
      </c>
      <c r="C128" s="5"/>
      <c r="D128" s="5">
        <v>12.510999999999999</v>
      </c>
      <c r="E128" s="11"/>
    </row>
    <row r="129" spans="1:5" x14ac:dyDescent="0.35">
      <c r="A129" s="5">
        <v>524</v>
      </c>
      <c r="B129" s="5" t="s">
        <v>123</v>
      </c>
      <c r="C129" s="5"/>
      <c r="D129" s="5">
        <v>30034.989000000001</v>
      </c>
      <c r="E129" s="11"/>
    </row>
    <row r="130" spans="1:5" x14ac:dyDescent="0.35">
      <c r="A130" s="5">
        <v>528</v>
      </c>
      <c r="B130" s="5" t="s">
        <v>124</v>
      </c>
      <c r="C130" s="5"/>
      <c r="D130" s="5">
        <v>17501.696</v>
      </c>
      <c r="E130" s="11"/>
    </row>
    <row r="131" spans="1:5" x14ac:dyDescent="0.35">
      <c r="A131" s="5">
        <v>554</v>
      </c>
      <c r="B131" s="5" t="s">
        <v>125</v>
      </c>
      <c r="C131" s="5"/>
      <c r="D131" s="5">
        <v>5129.7269999999999</v>
      </c>
      <c r="E131" s="11"/>
    </row>
    <row r="132" spans="1:5" x14ac:dyDescent="0.35">
      <c r="A132" s="5">
        <v>558</v>
      </c>
      <c r="B132" s="5" t="s">
        <v>126</v>
      </c>
      <c r="C132" s="5"/>
      <c r="D132" s="5">
        <v>6850.54</v>
      </c>
      <c r="E132" s="11"/>
    </row>
    <row r="133" spans="1:5" x14ac:dyDescent="0.35">
      <c r="A133" s="5">
        <v>562</v>
      </c>
      <c r="B133" s="5" t="s">
        <v>127</v>
      </c>
      <c r="C133" s="5"/>
      <c r="D133" s="5">
        <v>25252.722000000002</v>
      </c>
      <c r="E133" s="11"/>
    </row>
    <row r="134" spans="1:5" x14ac:dyDescent="0.35">
      <c r="A134" s="5">
        <v>566</v>
      </c>
      <c r="B134" s="5" t="s">
        <v>128</v>
      </c>
      <c r="C134" s="5"/>
      <c r="D134" s="5">
        <v>213401.323</v>
      </c>
      <c r="E134" s="11"/>
    </row>
    <row r="135" spans="1:5" x14ac:dyDescent="0.35">
      <c r="A135" s="5">
        <v>807</v>
      </c>
      <c r="B135" s="5" t="s">
        <v>129</v>
      </c>
      <c r="C135" s="5"/>
      <c r="D135" s="5">
        <v>2103.33</v>
      </c>
      <c r="E135" s="11"/>
    </row>
    <row r="136" spans="1:5" x14ac:dyDescent="0.35">
      <c r="A136" s="5">
        <v>578</v>
      </c>
      <c r="B136" s="5" t="s">
        <v>130</v>
      </c>
      <c r="C136" s="5"/>
      <c r="D136" s="5">
        <v>5403.0209999999997</v>
      </c>
      <c r="E136" s="11"/>
    </row>
    <row r="137" spans="1:5" x14ac:dyDescent="0.35">
      <c r="A137" s="5">
        <v>512</v>
      </c>
      <c r="B137" s="5" t="s">
        <v>131</v>
      </c>
      <c r="C137" s="5"/>
      <c r="D137" s="5">
        <v>4520.4709999999995</v>
      </c>
      <c r="E137" s="11"/>
    </row>
    <row r="138" spans="1:5" x14ac:dyDescent="0.35">
      <c r="A138" s="5">
        <v>586</v>
      </c>
      <c r="B138" s="5" t="s">
        <v>132</v>
      </c>
      <c r="C138" s="5"/>
      <c r="D138" s="5">
        <v>231402.117</v>
      </c>
      <c r="E138" s="11"/>
    </row>
    <row r="139" spans="1:5" x14ac:dyDescent="0.35">
      <c r="A139" s="5">
        <v>585</v>
      </c>
      <c r="B139" s="5" t="s">
        <v>133</v>
      </c>
      <c r="C139" s="5"/>
      <c r="D139" s="5">
        <v>18.024000000000001</v>
      </c>
      <c r="E139" s="11"/>
    </row>
    <row r="140" spans="1:5" x14ac:dyDescent="0.35">
      <c r="A140" s="5">
        <v>591</v>
      </c>
      <c r="B140" s="5" t="s">
        <v>134</v>
      </c>
      <c r="C140" s="5"/>
      <c r="D140" s="5">
        <v>4351.2669999999998</v>
      </c>
      <c r="E140" s="11"/>
    </row>
    <row r="141" spans="1:5" x14ac:dyDescent="0.35">
      <c r="A141" s="5">
        <v>598</v>
      </c>
      <c r="B141" s="5" t="s">
        <v>135</v>
      </c>
      <c r="C141" s="5"/>
      <c r="D141" s="5">
        <v>9949.4369999999999</v>
      </c>
      <c r="E141" s="11"/>
    </row>
    <row r="142" spans="1:5" x14ac:dyDescent="0.35">
      <c r="A142" s="5">
        <v>600</v>
      </c>
      <c r="B142" s="5" t="s">
        <v>136</v>
      </c>
      <c r="C142" s="5"/>
      <c r="D142" s="5">
        <v>6703.799</v>
      </c>
      <c r="E142" s="11"/>
    </row>
    <row r="143" spans="1:5" x14ac:dyDescent="0.35">
      <c r="A143" s="5">
        <v>604</v>
      </c>
      <c r="B143" s="5" t="s">
        <v>137</v>
      </c>
      <c r="C143" s="5"/>
      <c r="D143" s="5">
        <v>33715.470999999998</v>
      </c>
      <c r="E143" s="11"/>
    </row>
    <row r="144" spans="1:5" x14ac:dyDescent="0.35">
      <c r="A144" s="5">
        <v>608</v>
      </c>
      <c r="B144" s="5" t="s">
        <v>138</v>
      </c>
      <c r="C144" s="5"/>
      <c r="D144" s="5">
        <v>113880.32799999999</v>
      </c>
      <c r="E144" s="11"/>
    </row>
    <row r="145" spans="1:5" x14ac:dyDescent="0.35">
      <c r="A145" s="5">
        <v>616</v>
      </c>
      <c r="B145" s="5" t="s">
        <v>139</v>
      </c>
      <c r="C145" s="5"/>
      <c r="D145" s="5">
        <v>38307.726000000002</v>
      </c>
      <c r="E145" s="11"/>
    </row>
    <row r="146" spans="1:5" x14ac:dyDescent="0.35">
      <c r="A146" s="5">
        <v>620</v>
      </c>
      <c r="B146" s="5" t="s">
        <v>140</v>
      </c>
      <c r="C146" s="5"/>
      <c r="D146" s="5">
        <v>10290.102999999999</v>
      </c>
      <c r="E146" s="11"/>
    </row>
    <row r="147" spans="1:5" x14ac:dyDescent="0.35">
      <c r="A147" s="5">
        <v>634</v>
      </c>
      <c r="B147" s="5" t="s">
        <v>141</v>
      </c>
      <c r="C147" s="5"/>
      <c r="D147" s="5">
        <v>2688.2350000000001</v>
      </c>
      <c r="E147" s="11"/>
    </row>
    <row r="148" spans="1:5" x14ac:dyDescent="0.35">
      <c r="A148" s="5">
        <v>410</v>
      </c>
      <c r="B148" s="5" t="s">
        <v>142</v>
      </c>
      <c r="C148" s="5"/>
      <c r="D148" s="5">
        <v>51830.139000000003</v>
      </c>
      <c r="E148" s="11"/>
    </row>
    <row r="149" spans="1:5" x14ac:dyDescent="0.35">
      <c r="A149" s="5">
        <v>498</v>
      </c>
      <c r="B149" s="5" t="s">
        <v>143</v>
      </c>
      <c r="C149" s="5"/>
      <c r="D149" s="5">
        <v>3061.5059999999999</v>
      </c>
      <c r="E149" s="11"/>
    </row>
    <row r="150" spans="1:5" x14ac:dyDescent="0.35">
      <c r="A150" s="5">
        <v>642</v>
      </c>
      <c r="B150" s="5" t="s">
        <v>144</v>
      </c>
      <c r="C150" s="5"/>
      <c r="D150" s="5">
        <v>19328.560000000001</v>
      </c>
      <c r="E150" s="11"/>
    </row>
    <row r="151" spans="1:5" x14ac:dyDescent="0.35">
      <c r="A151" s="5">
        <v>643</v>
      </c>
      <c r="B151" s="5" t="s">
        <v>145</v>
      </c>
      <c r="C151" s="5"/>
      <c r="D151" s="5">
        <v>145102.755</v>
      </c>
      <c r="E151" s="11"/>
    </row>
    <row r="152" spans="1:5" x14ac:dyDescent="0.35">
      <c r="A152" s="5">
        <v>646</v>
      </c>
      <c r="B152" s="5" t="s">
        <v>146</v>
      </c>
      <c r="C152" s="5"/>
      <c r="D152" s="5">
        <v>13461.888000000001</v>
      </c>
      <c r="E152" s="11"/>
    </row>
    <row r="153" spans="1:5" x14ac:dyDescent="0.35">
      <c r="A153" s="5">
        <v>659</v>
      </c>
      <c r="B153" s="5" t="s">
        <v>147</v>
      </c>
      <c r="C153" s="5"/>
      <c r="D153" s="5">
        <v>47.606000000000002</v>
      </c>
      <c r="E153" s="11"/>
    </row>
    <row r="154" spans="1:5" x14ac:dyDescent="0.35">
      <c r="A154" s="5">
        <v>662</v>
      </c>
      <c r="B154" s="5" t="s">
        <v>148</v>
      </c>
      <c r="C154" s="5"/>
      <c r="D154" s="5">
        <v>179.65100000000001</v>
      </c>
      <c r="E154" s="11"/>
    </row>
    <row r="155" spans="1:5" x14ac:dyDescent="0.35">
      <c r="A155" s="5">
        <v>670</v>
      </c>
      <c r="B155" s="5" t="s">
        <v>149</v>
      </c>
      <c r="C155" s="5"/>
      <c r="D155" s="5">
        <v>104.33199999999999</v>
      </c>
      <c r="E155" s="11"/>
    </row>
    <row r="156" spans="1:5" x14ac:dyDescent="0.35">
      <c r="A156" s="5">
        <v>882</v>
      </c>
      <c r="B156" s="5" t="s">
        <v>150</v>
      </c>
      <c r="C156" s="5"/>
      <c r="D156" s="5">
        <v>218.76400000000001</v>
      </c>
      <c r="E156" s="11"/>
    </row>
    <row r="157" spans="1:5" x14ac:dyDescent="0.35">
      <c r="A157" s="5">
        <v>674</v>
      </c>
      <c r="B157" s="5" t="s">
        <v>151</v>
      </c>
      <c r="C157" s="5"/>
      <c r="D157" s="5">
        <v>33.744999999999997</v>
      </c>
      <c r="E157" s="11"/>
    </row>
    <row r="158" spans="1:5" x14ac:dyDescent="0.35">
      <c r="A158" s="5">
        <v>678</v>
      </c>
      <c r="B158" s="5" t="s">
        <v>152</v>
      </c>
      <c r="C158" s="5"/>
      <c r="D158" s="5">
        <v>223.107</v>
      </c>
      <c r="E158" s="11"/>
    </row>
    <row r="159" spans="1:5" x14ac:dyDescent="0.35">
      <c r="A159" s="5">
        <v>682</v>
      </c>
      <c r="B159" s="5" t="s">
        <v>153</v>
      </c>
      <c r="C159" s="5"/>
      <c r="D159" s="5">
        <v>35950.396000000001</v>
      </c>
      <c r="E159" s="11"/>
    </row>
    <row r="160" spans="1:5" x14ac:dyDescent="0.35">
      <c r="A160" s="5">
        <v>686</v>
      </c>
      <c r="B160" s="5" t="s">
        <v>154</v>
      </c>
      <c r="C160" s="5"/>
      <c r="D160" s="5">
        <v>16876.72</v>
      </c>
      <c r="E160" s="11"/>
    </row>
    <row r="161" spans="1:5" x14ac:dyDescent="0.35">
      <c r="A161" s="5">
        <v>688</v>
      </c>
      <c r="B161" s="5" t="s">
        <v>155</v>
      </c>
      <c r="C161" s="5"/>
      <c r="D161" s="5">
        <v>7296.7690000000002</v>
      </c>
      <c r="E161" s="11"/>
    </row>
    <row r="162" spans="1:5" x14ac:dyDescent="0.35">
      <c r="A162" s="5">
        <v>690</v>
      </c>
      <c r="B162" s="5" t="s">
        <v>156</v>
      </c>
      <c r="C162" s="5"/>
      <c r="D162" s="5">
        <v>106.471</v>
      </c>
      <c r="E162" s="11"/>
    </row>
    <row r="163" spans="1:5" x14ac:dyDescent="0.35">
      <c r="A163" s="5">
        <v>694</v>
      </c>
      <c r="B163" s="5" t="s">
        <v>157</v>
      </c>
      <c r="C163" s="5"/>
      <c r="D163" s="5">
        <v>8420.6409999999996</v>
      </c>
      <c r="E163" s="11"/>
    </row>
    <row r="164" spans="1:5" x14ac:dyDescent="0.35">
      <c r="A164" s="5">
        <v>702</v>
      </c>
      <c r="B164" s="5" t="s">
        <v>158</v>
      </c>
      <c r="C164" s="5"/>
      <c r="D164" s="5">
        <v>5941.06</v>
      </c>
      <c r="E164" s="11"/>
    </row>
    <row r="165" spans="1:5" x14ac:dyDescent="0.35">
      <c r="A165" s="5">
        <v>703</v>
      </c>
      <c r="B165" s="5" t="s">
        <v>159</v>
      </c>
      <c r="C165" s="5"/>
      <c r="D165" s="5">
        <v>5447.6220000000003</v>
      </c>
      <c r="E165" s="11"/>
    </row>
    <row r="166" spans="1:5" x14ac:dyDescent="0.35">
      <c r="A166" s="5">
        <v>705</v>
      </c>
      <c r="B166" s="5" t="s">
        <v>160</v>
      </c>
      <c r="C166" s="5"/>
      <c r="D166" s="5">
        <v>2119.41</v>
      </c>
      <c r="E166" s="11"/>
    </row>
    <row r="167" spans="1:5" x14ac:dyDescent="0.35">
      <c r="A167" s="5">
        <v>90</v>
      </c>
      <c r="B167" s="5" t="s">
        <v>161</v>
      </c>
      <c r="C167" s="5"/>
      <c r="D167" s="5">
        <v>707.851</v>
      </c>
      <c r="E167" s="11"/>
    </row>
    <row r="168" spans="1:5" x14ac:dyDescent="0.35">
      <c r="A168" s="5">
        <v>706</v>
      </c>
      <c r="B168" s="5" t="s">
        <v>162</v>
      </c>
      <c r="C168" s="5"/>
      <c r="D168" s="5">
        <v>17065.580999999998</v>
      </c>
      <c r="E168" s="11"/>
    </row>
    <row r="169" spans="1:5" x14ac:dyDescent="0.35">
      <c r="A169" s="5">
        <v>710</v>
      </c>
      <c r="B169" s="5" t="s">
        <v>163</v>
      </c>
      <c r="C169" s="5"/>
      <c r="D169" s="5">
        <v>59392.254999999997</v>
      </c>
      <c r="E169" s="11"/>
    </row>
    <row r="170" spans="1:5" x14ac:dyDescent="0.35">
      <c r="A170" s="5">
        <v>728</v>
      </c>
      <c r="B170" s="5" t="s">
        <v>164</v>
      </c>
      <c r="C170" s="5"/>
      <c r="D170" s="5">
        <v>10748.272000000001</v>
      </c>
      <c r="E170" s="11"/>
    </row>
    <row r="171" spans="1:5" x14ac:dyDescent="0.35">
      <c r="A171" s="5">
        <v>724</v>
      </c>
      <c r="B171" s="5" t="s">
        <v>165</v>
      </c>
      <c r="C171" s="5"/>
      <c r="D171" s="5">
        <v>47486.934999999998</v>
      </c>
      <c r="E171" s="11"/>
    </row>
    <row r="172" spans="1:5" x14ac:dyDescent="0.35">
      <c r="A172" s="5">
        <v>144</v>
      </c>
      <c r="B172" s="5" t="s">
        <v>166</v>
      </c>
      <c r="C172" s="5"/>
      <c r="D172" s="5">
        <v>21773.440999999999</v>
      </c>
      <c r="E172" s="11"/>
    </row>
    <row r="173" spans="1:5" x14ac:dyDescent="0.35">
      <c r="A173" s="5">
        <v>729</v>
      </c>
      <c r="B173" s="5" t="s">
        <v>167</v>
      </c>
      <c r="C173" s="5"/>
      <c r="D173" s="5">
        <v>45657.201999999997</v>
      </c>
      <c r="E173" s="11"/>
    </row>
    <row r="174" spans="1:5" x14ac:dyDescent="0.35">
      <c r="A174" s="5">
        <v>740</v>
      </c>
      <c r="B174" s="5" t="s">
        <v>168</v>
      </c>
      <c r="C174" s="5"/>
      <c r="D174" s="5">
        <v>612.98500000000001</v>
      </c>
      <c r="E174" s="11"/>
    </row>
    <row r="175" spans="1:5" x14ac:dyDescent="0.35">
      <c r="A175" s="5">
        <v>752</v>
      </c>
      <c r="B175" s="5" t="s">
        <v>169</v>
      </c>
      <c r="C175" s="5"/>
      <c r="D175" s="5">
        <v>10467.097</v>
      </c>
      <c r="E175" s="11"/>
    </row>
    <row r="176" spans="1:5" x14ac:dyDescent="0.35">
      <c r="A176" s="5">
        <v>756</v>
      </c>
      <c r="B176" s="5" t="s">
        <v>170</v>
      </c>
      <c r="C176" s="5"/>
      <c r="D176" s="5">
        <v>8691.4060000000009</v>
      </c>
      <c r="E176" s="11"/>
    </row>
    <row r="177" spans="1:5" x14ac:dyDescent="0.35">
      <c r="A177" s="5">
        <v>760</v>
      </c>
      <c r="B177" s="5" t="s">
        <v>171</v>
      </c>
      <c r="C177" s="5"/>
      <c r="D177" s="5">
        <v>21324.366999999998</v>
      </c>
      <c r="E177" s="11"/>
    </row>
    <row r="178" spans="1:5" x14ac:dyDescent="0.35">
      <c r="A178" s="5">
        <v>762</v>
      </c>
      <c r="B178" s="5" t="s">
        <v>172</v>
      </c>
      <c r="C178" s="5"/>
      <c r="D178" s="5">
        <v>9750.0640000000003</v>
      </c>
      <c r="E178" s="11"/>
    </row>
    <row r="179" spans="1:5" x14ac:dyDescent="0.35">
      <c r="A179" s="5">
        <v>764</v>
      </c>
      <c r="B179" s="5" t="s">
        <v>173</v>
      </c>
      <c r="C179" s="5"/>
      <c r="D179" s="5">
        <v>71601.103000000003</v>
      </c>
      <c r="E179" s="11"/>
    </row>
    <row r="180" spans="1:5" x14ac:dyDescent="0.35">
      <c r="A180" s="5">
        <v>626</v>
      </c>
      <c r="B180" s="5" t="s">
        <v>174</v>
      </c>
      <c r="C180" s="5"/>
      <c r="D180" s="5">
        <v>1320.942</v>
      </c>
      <c r="E180" s="11"/>
    </row>
    <row r="181" spans="1:5" x14ac:dyDescent="0.35">
      <c r="A181" s="5">
        <v>768</v>
      </c>
      <c r="B181" s="5" t="s">
        <v>175</v>
      </c>
      <c r="C181" s="5"/>
      <c r="D181" s="5">
        <v>8644.8289999999997</v>
      </c>
      <c r="E181" s="11"/>
    </row>
    <row r="182" spans="1:5" x14ac:dyDescent="0.35">
      <c r="A182" s="5">
        <v>776</v>
      </c>
      <c r="B182" s="5" t="s">
        <v>176</v>
      </c>
      <c r="C182" s="5"/>
      <c r="D182" s="5">
        <v>106.017</v>
      </c>
      <c r="E182" s="11"/>
    </row>
    <row r="183" spans="1:5" x14ac:dyDescent="0.35">
      <c r="A183" s="5">
        <v>780</v>
      </c>
      <c r="B183" s="5" t="s">
        <v>177</v>
      </c>
      <c r="C183" s="5"/>
      <c r="D183" s="5">
        <v>1525.663</v>
      </c>
      <c r="E183" s="11"/>
    </row>
    <row r="184" spans="1:5" x14ac:dyDescent="0.35">
      <c r="A184" s="5">
        <v>788</v>
      </c>
      <c r="B184" s="5" t="s">
        <v>178</v>
      </c>
      <c r="C184" s="5"/>
      <c r="D184" s="5">
        <v>12262.946</v>
      </c>
      <c r="E184" s="11"/>
    </row>
    <row r="185" spans="1:5" x14ac:dyDescent="0.35">
      <c r="A185" s="5">
        <v>792</v>
      </c>
      <c r="B185" s="5" t="s">
        <v>179</v>
      </c>
      <c r="C185" s="5"/>
      <c r="D185" s="5">
        <v>84775.403999999995</v>
      </c>
      <c r="E185" s="11"/>
    </row>
    <row r="186" spans="1:5" x14ac:dyDescent="0.35">
      <c r="A186" s="5">
        <v>795</v>
      </c>
      <c r="B186" s="5" t="s">
        <v>180</v>
      </c>
      <c r="C186" s="5"/>
      <c r="D186" s="5">
        <v>6341.8549999999996</v>
      </c>
      <c r="E186" s="11"/>
    </row>
    <row r="187" spans="1:5" x14ac:dyDescent="0.35">
      <c r="A187" s="5">
        <v>798</v>
      </c>
      <c r="B187" s="5" t="s">
        <v>181</v>
      </c>
      <c r="C187" s="5"/>
      <c r="D187" s="5">
        <v>11.204000000000001</v>
      </c>
      <c r="E187" s="11"/>
    </row>
    <row r="188" spans="1:5" x14ac:dyDescent="0.35">
      <c r="A188" s="5">
        <v>800</v>
      </c>
      <c r="B188" s="5" t="s">
        <v>182</v>
      </c>
      <c r="C188" s="5"/>
      <c r="D188" s="5">
        <v>45853.777999999998</v>
      </c>
      <c r="E188" s="11"/>
    </row>
    <row r="189" spans="1:5" x14ac:dyDescent="0.35">
      <c r="A189" s="5">
        <v>804</v>
      </c>
      <c r="B189" s="5" t="s">
        <v>183</v>
      </c>
      <c r="C189" s="5"/>
      <c r="D189" s="5">
        <v>43531.421999999999</v>
      </c>
      <c r="E189" s="11"/>
    </row>
    <row r="190" spans="1:5" x14ac:dyDescent="0.35">
      <c r="A190" s="5">
        <v>784</v>
      </c>
      <c r="B190" s="5" t="s">
        <v>184</v>
      </c>
      <c r="C190" s="5"/>
      <c r="D190" s="5">
        <v>9365.1450000000004</v>
      </c>
      <c r="E190" s="11"/>
    </row>
    <row r="191" spans="1:5" x14ac:dyDescent="0.35">
      <c r="A191" s="5">
        <v>826</v>
      </c>
      <c r="B191" s="5" t="s">
        <v>185</v>
      </c>
      <c r="C191" s="5"/>
      <c r="D191" s="5">
        <v>67281.039000000004</v>
      </c>
      <c r="E191" s="11"/>
    </row>
    <row r="192" spans="1:5" x14ac:dyDescent="0.35">
      <c r="A192" s="5">
        <v>834</v>
      </c>
      <c r="B192" s="5" t="s">
        <v>186</v>
      </c>
      <c r="C192" s="5"/>
      <c r="D192" s="5">
        <v>63588.334000000003</v>
      </c>
      <c r="E192" s="11"/>
    </row>
    <row r="193" spans="1:5" x14ac:dyDescent="0.35">
      <c r="A193" s="5">
        <v>840</v>
      </c>
      <c r="B193" s="5" t="s">
        <v>187</v>
      </c>
      <c r="C193" s="5"/>
      <c r="D193" s="5">
        <v>336997.62400000001</v>
      </c>
      <c r="E193" s="11"/>
    </row>
    <row r="194" spans="1:5" x14ac:dyDescent="0.35">
      <c r="A194" s="5">
        <v>858</v>
      </c>
      <c r="B194" s="5" t="s">
        <v>188</v>
      </c>
      <c r="C194" s="5"/>
      <c r="D194" s="5">
        <v>3426.26</v>
      </c>
      <c r="E194" s="11"/>
    </row>
    <row r="195" spans="1:5" x14ac:dyDescent="0.35">
      <c r="A195" s="5">
        <v>860</v>
      </c>
      <c r="B195" s="5" t="s">
        <v>189</v>
      </c>
      <c r="C195" s="5"/>
      <c r="D195" s="5">
        <v>34081.449000000001</v>
      </c>
      <c r="E195" s="11"/>
    </row>
    <row r="196" spans="1:5" x14ac:dyDescent="0.35">
      <c r="A196" s="5">
        <v>548</v>
      </c>
      <c r="B196" s="5" t="s">
        <v>190</v>
      </c>
      <c r="C196" s="5"/>
      <c r="D196" s="5">
        <v>319.137</v>
      </c>
      <c r="E196" s="11"/>
    </row>
    <row r="197" spans="1:5" x14ac:dyDescent="0.35">
      <c r="A197" s="5">
        <v>862</v>
      </c>
      <c r="B197" s="5" t="s">
        <v>191</v>
      </c>
      <c r="C197" s="5"/>
      <c r="D197" s="5">
        <v>28199.866999999998</v>
      </c>
      <c r="E197" s="11"/>
    </row>
    <row r="198" spans="1:5" x14ac:dyDescent="0.35">
      <c r="A198" s="5">
        <v>704</v>
      </c>
      <c r="B198" s="5" t="s">
        <v>192</v>
      </c>
      <c r="C198" s="5"/>
      <c r="D198" s="5">
        <v>97468.028999999995</v>
      </c>
      <c r="E198" s="11"/>
    </row>
    <row r="199" spans="1:5" x14ac:dyDescent="0.35">
      <c r="A199" s="5">
        <v>887</v>
      </c>
      <c r="B199" s="5" t="s">
        <v>193</v>
      </c>
      <c r="C199" s="5"/>
      <c r="D199" s="5">
        <v>32981.641000000003</v>
      </c>
      <c r="E199" s="11"/>
    </row>
    <row r="200" spans="1:5" x14ac:dyDescent="0.35">
      <c r="A200" s="5">
        <v>894</v>
      </c>
      <c r="B200" s="5" t="s">
        <v>194</v>
      </c>
      <c r="C200" s="5"/>
      <c r="D200" s="5">
        <v>19473.125</v>
      </c>
      <c r="E200" s="11"/>
    </row>
    <row r="201" spans="1:5" x14ac:dyDescent="0.35">
      <c r="A201" s="5">
        <v>716</v>
      </c>
      <c r="B201" s="5" t="s">
        <v>195</v>
      </c>
      <c r="C201" s="5"/>
      <c r="D201" s="5">
        <v>15993.523999999999</v>
      </c>
      <c r="E201" s="11"/>
    </row>
    <row r="202" spans="1:5" x14ac:dyDescent="0.35">
      <c r="D202" s="1">
        <f>SUM(D9:D201)</f>
        <v>7862249.7429999961</v>
      </c>
    </row>
  </sheetData>
  <sheetProtection algorithmName="SHA-512" hashValue="inZe5SyUnfkYMxfZYDa1z1k0sPTQ86aa6i/dntHllmjnrX249ExX47TW9jlVIx/E2SovqE7mje/EmQ9nKIWLyA==" saltValue="U8+LDineg4JouM5E1BClBA==" spinCount="100000" sheet="1" objects="1" scenarios="1"/>
  <mergeCells count="2">
    <mergeCell ref="A1:F1"/>
    <mergeCell ref="E2:F2"/>
  </mergeCells>
  <dataValidations count="1">
    <dataValidation type="whole" allowBlank="1" showInputMessage="1" showErrorMessage="1" errorTitle="Year only" error="Please enter whole numbers only between 2010 and 2024." promptTitle="Year of latest available data" sqref="E9:E201" xr:uid="{EFBFE7E7-BE48-4E74-BAD6-8885C31EAFB9}">
      <formula1>2010</formula1>
      <formula2>2025</formula2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Pacheco</dc:creator>
  <cp:lastModifiedBy>Paul Pacheco</cp:lastModifiedBy>
  <dcterms:created xsi:type="dcterms:W3CDTF">2024-03-12T20:24:56Z</dcterms:created>
  <dcterms:modified xsi:type="dcterms:W3CDTF">2024-03-27T18:40:50Z</dcterms:modified>
</cp:coreProperties>
</file>